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оспелов С.А\КОНКУРС 7\Транспортная 33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41" i="1" l="1"/>
  <c r="D40" i="1"/>
  <c r="D39" i="1"/>
  <c r="D38" i="1"/>
  <c r="D42" i="1" s="1"/>
  <c r="D35" i="1"/>
  <c r="D34" i="1"/>
  <c r="D33" i="1"/>
  <c r="D32" i="1"/>
  <c r="D31" i="1"/>
  <c r="D30" i="1"/>
  <c r="D36" i="1" s="1"/>
  <c r="D27" i="1"/>
  <c r="D26" i="1"/>
  <c r="D25" i="1"/>
  <c r="D24" i="1"/>
  <c r="D23" i="1"/>
  <c r="D22" i="1"/>
  <c r="D21" i="1" l="1"/>
  <c r="D20" i="1"/>
  <c r="D28" i="1" s="1"/>
  <c r="D43" i="1" s="1"/>
  <c r="E34" i="1" l="1"/>
  <c r="E21" i="1" l="1"/>
  <c r="E39" i="1"/>
  <c r="E40" i="1"/>
  <c r="E41" i="1"/>
  <c r="E38" i="1"/>
  <c r="E42" i="1" s="1"/>
  <c r="E31" i="1"/>
  <c r="E32" i="1"/>
  <c r="E33" i="1"/>
  <c r="E35" i="1"/>
  <c r="E30" i="1"/>
  <c r="E22" i="1"/>
  <c r="E23" i="1"/>
  <c r="E24" i="1"/>
  <c r="E25" i="1"/>
  <c r="E26" i="1"/>
  <c r="E27" i="1"/>
  <c r="E20" i="1"/>
  <c r="E36" i="1" l="1"/>
  <c r="E28" i="1"/>
  <c r="E43" i="1" s="1"/>
</calcChain>
</file>

<file path=xl/sharedStrings.xml><?xml version="1.0" encoding="utf-8"?>
<sst xmlns="http://schemas.openxmlformats.org/spreadsheetml/2006/main" count="63" uniqueCount="45">
  <si>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</si>
  <si>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</si>
  <si>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</si>
  <si>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</si>
  <si>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</si>
  <si>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</si>
  <si>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</si>
  <si>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</si>
  <si>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</si>
  <si>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</si>
  <si>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</si>
  <si>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</si>
  <si>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</si>
  <si>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</si>
  <si>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</si>
  <si>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</si>
  <si>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</si>
  <si>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</si>
  <si>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</si>
  <si>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</si>
  <si>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</si>
  <si>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</si>
  <si>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</si>
  <si>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Содержание помещений, входящих в состав общего имущества в многоквартирном доме </t>
    </r>
    <r>
      <rPr>
        <sz val="8"/>
        <color theme="1"/>
        <rFont val="Times New Roman"/>
        <family val="1"/>
        <charset val="204"/>
      </rPr>
      <t>(1) - сухая уборка мест общего пользования, 2) - дератизация, дезинсекция)</t>
    </r>
  </si>
  <si>
    <r>
      <t xml:space="preserve">Работы по содержанию прилегающего земельного участка в холодный период года </t>
    </r>
    <r>
      <rPr>
        <sz val="8"/>
        <color theme="1"/>
        <rFont val="Times New Roman"/>
        <family val="1"/>
        <charset val="204"/>
      </rPr>
      <t>(расчистка от снега и наледи крылец, придомовой территории)</t>
    </r>
  </si>
  <si>
    <r>
      <t xml:space="preserve">Работы по содержанию прилегающего земельного участка в теплый период года </t>
    </r>
    <r>
      <rPr>
        <sz val="8"/>
        <color theme="1"/>
        <rFont val="Times New Roman"/>
        <family val="1"/>
        <charset val="204"/>
      </rPr>
      <t>(уборка мусора с придомовой территории)</t>
    </r>
  </si>
  <si>
    <r>
      <t xml:space="preserve">Аварийное обслуживание </t>
    </r>
    <r>
      <rPr>
        <sz val="8"/>
        <color theme="1"/>
        <rFont val="Times New Roman"/>
        <family val="1"/>
        <charset val="204"/>
      </rPr>
      <t>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</si>
  <si>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</si>
  <si>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Техническое обслуживание и ремонт системы автоматической пожарной сигнализации</t>
  </si>
  <si>
    <r>
      <t xml:space="preserve">Техническое обслуживание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</si>
  <si>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Техническое обслуживание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</si>
  <si>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Техническое обслуживание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выполнение восстановительных работ)</t>
    </r>
  </si>
  <si>
    <r>
      <t xml:space="preserve">Техническое обслуживание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выполнение восстановительных работ)</t>
    </r>
  </si>
  <si>
    <r>
      <t xml:space="preserve">Техническое обслуживание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выполнение восстановительных работ)</t>
    </r>
  </si>
  <si>
    <r>
      <t xml:space="preserve">Техническое обслуживание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выполнение восстановительных работ)</t>
    </r>
  </si>
  <si>
    <r>
      <t xml:space="preserve">Техническое обслуживание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выполнение восстановительных работ)</t>
    </r>
  </si>
  <si>
    <r>
      <t xml:space="preserve">Общие работы по техническому содержанию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выполнение восстановительных работ)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</si>
  <si>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выполнение восстановительных работ)</t>
    </r>
  </si>
  <si>
    <r>
      <t xml:space="preserve">Техническое обслуживание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выполнение восстановительных работ)</t>
    </r>
  </si>
  <si>
    <r>
      <t xml:space="preserve">Техническое обслуживание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выполнение восстановительных работ)</t>
    </r>
  </si>
  <si>
    <t>Глава городского поселения Игрим</t>
  </si>
  <si>
    <t>____________________ Т.А. Грудо</t>
  </si>
  <si>
    <t>расположенного по адресу: гп. Игрим, ул. Транспортная 33</t>
  </si>
  <si>
    <t>" 19" ноября 2019 г.</t>
  </si>
  <si>
    <t xml:space="preserve">работ и услуг по содержанию общего имущества собственников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</si>
</sst>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7" zoomScale="145" zoomScaleNormal="145" workbookViewId="0">
      <selection activeCell="A14" sqref="A14:E14"/>
    </sheetView>
  </sheetViews>
  <sheetFormatPr defaultRowHeight="12.75" x14ac:dyDescent="0.2"/>
  <cols>
    <col min="1" max="1" width="4" style="1" customWidth="1"/>
    <col min="2" max="2" width="73.5703125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40" t="s">
        <v>0</v>
      </c>
      <c r="D1" s="40"/>
      <c r="E1" s="40"/>
    </row>
    <row r="2" spans="1:5" x14ac:dyDescent="0.2">
      <c r="C2" s="35" t="s">
        <v>40</v>
      </c>
      <c r="D2" s="37"/>
      <c r="E2" s="37"/>
    </row>
    <row r="3" spans="1:5" ht="9" customHeight="1" x14ac:dyDescent="0.2">
      <c r="C3" s="36" t="s">
        <v>1</v>
      </c>
      <c r="D3" s="37"/>
      <c r="E3" s="37"/>
    </row>
    <row r="4" spans="1:5" ht="18.75" customHeight="1" x14ac:dyDescent="0.2">
      <c r="C4" s="37" t="s">
        <v>41</v>
      </c>
      <c r="D4" s="37"/>
      <c r="E4" s="37"/>
    </row>
    <row r="5" spans="1:5" ht="9.75" customHeight="1" x14ac:dyDescent="0.2">
      <c r="C5" s="36" t="s">
        <v>2</v>
      </c>
      <c r="D5" s="37"/>
      <c r="E5" s="37"/>
    </row>
    <row r="6" spans="1:5" x14ac:dyDescent="0.2">
      <c r="C6" s="39" t="s">
        <v>19</v>
      </c>
      <c r="D6" s="39"/>
      <c r="E6" s="39"/>
    </row>
    <row r="7" spans="1:5" x14ac:dyDescent="0.2">
      <c r="C7" s="35" t="s">
        <v>4</v>
      </c>
      <c r="D7" s="35"/>
      <c r="E7" s="35"/>
    </row>
    <row r="8" spans="1:5" x14ac:dyDescent="0.2">
      <c r="C8" s="35" t="s">
        <v>3</v>
      </c>
      <c r="D8" s="35"/>
      <c r="E8" s="35"/>
    </row>
    <row r="9" spans="1:5" ht="9.75" customHeight="1" x14ac:dyDescent="0.2">
      <c r="C9" s="36" t="s">
        <v>5</v>
      </c>
      <c r="D9" s="37"/>
      <c r="E9" s="37"/>
    </row>
    <row r="10" spans="1:5" x14ac:dyDescent="0.2">
      <c r="C10" s="38" t="s">
        <v>43</v>
      </c>
      <c r="D10" s="38"/>
      <c r="E10" s="38"/>
    </row>
    <row r="11" spans="1:5" ht="9.75" customHeight="1" x14ac:dyDescent="0.2">
      <c r="C11" s="36" t="s">
        <v>6</v>
      </c>
      <c r="D11" s="37"/>
      <c r="E11" s="37"/>
    </row>
    <row r="12" spans="1:5" ht="9.75" customHeight="1" x14ac:dyDescent="0.2">
      <c r="C12" s="21"/>
      <c r="D12" s="20"/>
      <c r="E12" s="20"/>
    </row>
    <row r="13" spans="1:5" ht="14.25" x14ac:dyDescent="0.2">
      <c r="A13" s="30" t="s">
        <v>7</v>
      </c>
      <c r="B13" s="30"/>
      <c r="C13" s="30"/>
      <c r="D13" s="30"/>
      <c r="E13" s="30"/>
    </row>
    <row r="14" spans="1:5" ht="14.25" x14ac:dyDescent="0.2">
      <c r="A14" s="31" t="s">
        <v>44</v>
      </c>
      <c r="B14" s="31"/>
      <c r="C14" s="31"/>
      <c r="D14" s="31"/>
      <c r="E14" s="31"/>
    </row>
    <row r="15" spans="1:5" ht="14.25" x14ac:dyDescent="0.2">
      <c r="A15" s="30" t="s">
        <v>8</v>
      </c>
      <c r="B15" s="30"/>
      <c r="C15" s="30"/>
      <c r="D15" s="30"/>
      <c r="E15" s="30"/>
    </row>
    <row r="16" spans="1:5" ht="14.25" x14ac:dyDescent="0.2">
      <c r="A16" s="30" t="s">
        <v>42</v>
      </c>
      <c r="B16" s="30"/>
      <c r="C16" s="30"/>
      <c r="D16" s="30"/>
      <c r="E16" s="30"/>
    </row>
    <row r="17" spans="1:5" ht="13.5" thickBot="1" x14ac:dyDescent="0.25"/>
    <row r="18" spans="1:5" ht="77.25" thickBot="1" x14ac:dyDescent="0.25">
      <c r="A18" s="17" t="s">
        <v>9</v>
      </c>
      <c r="B18" s="18" t="s">
        <v>10</v>
      </c>
      <c r="C18" s="18" t="s">
        <v>11</v>
      </c>
      <c r="D18" s="18" t="s">
        <v>12</v>
      </c>
      <c r="E18" s="19" t="s">
        <v>16</v>
      </c>
    </row>
    <row r="19" spans="1:5" ht="13.5" thickBot="1" x14ac:dyDescent="0.25">
      <c r="A19" s="32" t="s">
        <v>13</v>
      </c>
      <c r="B19" s="33"/>
      <c r="C19" s="33"/>
      <c r="D19" s="33"/>
      <c r="E19" s="34"/>
    </row>
    <row r="20" spans="1:5" ht="34.5" x14ac:dyDescent="0.2">
      <c r="A20" s="12">
        <v>1</v>
      </c>
      <c r="B20" s="13" t="s">
        <v>31</v>
      </c>
      <c r="C20" s="14" t="s">
        <v>18</v>
      </c>
      <c r="D20" s="15">
        <f>17.64/1.18*1.2</f>
        <v>17.940000000000001</v>
      </c>
      <c r="E20" s="16">
        <f>D20/12</f>
        <v>1.5</v>
      </c>
    </row>
    <row r="21" spans="1:5" ht="34.5" x14ac:dyDescent="0.2">
      <c r="A21" s="12">
        <v>2</v>
      </c>
      <c r="B21" s="13" t="s">
        <v>29</v>
      </c>
      <c r="C21" s="14" t="s">
        <v>18</v>
      </c>
      <c r="D21" s="15">
        <f>9.56/1.18*1.2</f>
        <v>9.7200000000000006</v>
      </c>
      <c r="E21" s="16">
        <f>D21/12</f>
        <v>0.81</v>
      </c>
    </row>
    <row r="22" spans="1:5" ht="45.75" x14ac:dyDescent="0.2">
      <c r="A22" s="5">
        <v>3</v>
      </c>
      <c r="B22" s="2" t="s">
        <v>32</v>
      </c>
      <c r="C22" s="3" t="s">
        <v>18</v>
      </c>
      <c r="D22" s="4">
        <f>10.95/1.18*1.2</f>
        <v>11.14</v>
      </c>
      <c r="E22" s="6">
        <f t="shared" ref="E22:E27" si="0">D22/12</f>
        <v>0.93</v>
      </c>
    </row>
    <row r="23" spans="1:5" ht="34.5" x14ac:dyDescent="0.2">
      <c r="A23" s="5">
        <v>4</v>
      </c>
      <c r="B23" s="2" t="s">
        <v>33</v>
      </c>
      <c r="C23" s="3" t="s">
        <v>18</v>
      </c>
      <c r="D23" s="4">
        <f>6.77/1.18*1.2</f>
        <v>6.88</v>
      </c>
      <c r="E23" s="6">
        <f t="shared" si="0"/>
        <v>0.56999999999999995</v>
      </c>
    </row>
    <row r="24" spans="1:5" ht="34.5" x14ac:dyDescent="0.2">
      <c r="A24" s="5">
        <v>5</v>
      </c>
      <c r="B24" s="2" t="s">
        <v>30</v>
      </c>
      <c r="C24" s="3" t="s">
        <v>18</v>
      </c>
      <c r="D24" s="4">
        <f>12.28/1.18*1.2</f>
        <v>12.49</v>
      </c>
      <c r="E24" s="6">
        <f t="shared" si="0"/>
        <v>1.04</v>
      </c>
    </row>
    <row r="25" spans="1:5" ht="34.5" x14ac:dyDescent="0.2">
      <c r="A25" s="5">
        <v>6</v>
      </c>
      <c r="B25" s="2" t="s">
        <v>34</v>
      </c>
      <c r="C25" s="3" t="s">
        <v>18</v>
      </c>
      <c r="D25" s="4">
        <f>2.79/1.18*1.2</f>
        <v>2.84</v>
      </c>
      <c r="E25" s="6">
        <f t="shared" si="0"/>
        <v>0.24</v>
      </c>
    </row>
    <row r="26" spans="1:5" ht="24" x14ac:dyDescent="0.2">
      <c r="A26" s="5">
        <v>7</v>
      </c>
      <c r="B26" s="2" t="s">
        <v>21</v>
      </c>
      <c r="C26" s="3" t="s">
        <v>18</v>
      </c>
      <c r="D26" s="4">
        <f>8.57/1.18*1.2</f>
        <v>8.7200000000000006</v>
      </c>
      <c r="E26" s="6">
        <f t="shared" si="0"/>
        <v>0.73</v>
      </c>
    </row>
    <row r="27" spans="1:5" ht="34.5" x14ac:dyDescent="0.2">
      <c r="A27" s="7">
        <v>8</v>
      </c>
      <c r="B27" s="8" t="s">
        <v>35</v>
      </c>
      <c r="C27" s="9" t="s">
        <v>18</v>
      </c>
      <c r="D27" s="10">
        <f>4.23/1.8*1.2</f>
        <v>2.82</v>
      </c>
      <c r="E27" s="11">
        <f t="shared" si="0"/>
        <v>0.24</v>
      </c>
    </row>
    <row r="28" spans="1:5" x14ac:dyDescent="0.2">
      <c r="A28" s="22"/>
      <c r="B28" s="2" t="s">
        <v>15</v>
      </c>
      <c r="C28" s="3"/>
      <c r="D28" s="4">
        <f>SUM(D20:D27)</f>
        <v>72.55</v>
      </c>
      <c r="E28" s="4">
        <f>SUM(E20:E27)</f>
        <v>6.06</v>
      </c>
    </row>
    <row r="29" spans="1:5" ht="27.75" customHeight="1" thickBot="1" x14ac:dyDescent="0.25">
      <c r="A29" s="27" t="s">
        <v>27</v>
      </c>
      <c r="B29" s="28"/>
      <c r="C29" s="28"/>
      <c r="D29" s="28"/>
      <c r="E29" s="29"/>
    </row>
    <row r="30" spans="1:5" ht="34.5" x14ac:dyDescent="0.2">
      <c r="A30" s="12">
        <v>9</v>
      </c>
      <c r="B30" s="13" t="s">
        <v>22</v>
      </c>
      <c r="C30" s="14" t="s">
        <v>18</v>
      </c>
      <c r="D30" s="15">
        <f>11.33/1.18*1.2</f>
        <v>11.52</v>
      </c>
      <c r="E30" s="16">
        <f>D30/12</f>
        <v>0.96</v>
      </c>
    </row>
    <row r="31" spans="1:5" ht="34.5" x14ac:dyDescent="0.2">
      <c r="A31" s="5">
        <v>10</v>
      </c>
      <c r="B31" s="2" t="s">
        <v>36</v>
      </c>
      <c r="C31" s="3" t="s">
        <v>18</v>
      </c>
      <c r="D31" s="4">
        <f>30.54/1.8*1.2</f>
        <v>20.36</v>
      </c>
      <c r="E31" s="6">
        <f t="shared" ref="E31:E35" si="1">D31/12</f>
        <v>1.7</v>
      </c>
    </row>
    <row r="32" spans="1:5" ht="24" x14ac:dyDescent="0.2">
      <c r="A32" s="5">
        <v>11</v>
      </c>
      <c r="B32" s="2" t="s">
        <v>37</v>
      </c>
      <c r="C32" s="3" t="s">
        <v>18</v>
      </c>
      <c r="D32" s="4">
        <f>19.02/1.18*1.2</f>
        <v>19.34</v>
      </c>
      <c r="E32" s="6">
        <f t="shared" si="1"/>
        <v>1.61</v>
      </c>
    </row>
    <row r="33" spans="1:5" ht="34.5" x14ac:dyDescent="0.2">
      <c r="A33" s="5">
        <v>12</v>
      </c>
      <c r="B33" s="2" t="s">
        <v>38</v>
      </c>
      <c r="C33" s="3" t="s">
        <v>18</v>
      </c>
      <c r="D33" s="4">
        <f>13.05/1.18*1.2</f>
        <v>13.27</v>
      </c>
      <c r="E33" s="6">
        <f t="shared" si="1"/>
        <v>1.1100000000000001</v>
      </c>
    </row>
    <row r="34" spans="1:5" ht="24" x14ac:dyDescent="0.2">
      <c r="A34" s="7">
        <v>13</v>
      </c>
      <c r="B34" s="8" t="s">
        <v>28</v>
      </c>
      <c r="C34" s="3" t="s">
        <v>18</v>
      </c>
      <c r="D34" s="10">
        <f>9/1.18*1.2</f>
        <v>9.15</v>
      </c>
      <c r="E34" s="6">
        <f t="shared" si="1"/>
        <v>0.76</v>
      </c>
    </row>
    <row r="35" spans="1:5" ht="24" x14ac:dyDescent="0.2">
      <c r="A35" s="7">
        <v>14</v>
      </c>
      <c r="B35" s="8" t="s">
        <v>39</v>
      </c>
      <c r="C35" s="9" t="s">
        <v>18</v>
      </c>
      <c r="D35" s="10">
        <f>27.48/1.18*1.2</f>
        <v>27.95</v>
      </c>
      <c r="E35" s="11">
        <f t="shared" si="1"/>
        <v>2.33</v>
      </c>
    </row>
    <row r="36" spans="1:5" x14ac:dyDescent="0.2">
      <c r="A36" s="22"/>
      <c r="B36" s="2" t="s">
        <v>15</v>
      </c>
      <c r="C36" s="3"/>
      <c r="D36" s="4">
        <f>SUM(D30:D35)</f>
        <v>101.59</v>
      </c>
      <c r="E36" s="4">
        <f>SUM(E30:E35)</f>
        <v>8.4700000000000006</v>
      </c>
    </row>
    <row r="37" spans="1:5" ht="13.5" thickBot="1" x14ac:dyDescent="0.25">
      <c r="A37" s="27" t="s">
        <v>14</v>
      </c>
      <c r="B37" s="28"/>
      <c r="C37" s="28"/>
      <c r="D37" s="28"/>
      <c r="E37" s="29"/>
    </row>
    <row r="38" spans="1:5" ht="36" x14ac:dyDescent="0.2">
      <c r="A38" s="12">
        <v>15</v>
      </c>
      <c r="B38" s="13" t="s">
        <v>23</v>
      </c>
      <c r="C38" s="14" t="s">
        <v>20</v>
      </c>
      <c r="D38" s="15">
        <f>13.78/1.18*1.2</f>
        <v>14.01</v>
      </c>
      <c r="E38" s="16">
        <f>D38/12</f>
        <v>1.17</v>
      </c>
    </row>
    <row r="39" spans="1:5" ht="24" x14ac:dyDescent="0.2">
      <c r="A39" s="5">
        <v>16</v>
      </c>
      <c r="B39" s="2" t="s">
        <v>24</v>
      </c>
      <c r="C39" s="3" t="s">
        <v>18</v>
      </c>
      <c r="D39" s="4">
        <f>18.84/1.18*1.2</f>
        <v>19.16</v>
      </c>
      <c r="E39" s="6">
        <f t="shared" ref="E39:E41" si="2">D39/12</f>
        <v>1.6</v>
      </c>
    </row>
    <row r="40" spans="1:5" ht="24" x14ac:dyDescent="0.2">
      <c r="A40" s="5">
        <v>17</v>
      </c>
      <c r="B40" s="2" t="s">
        <v>25</v>
      </c>
      <c r="C40" s="3" t="s">
        <v>18</v>
      </c>
      <c r="D40" s="4">
        <f>8.41/1.18*1.2</f>
        <v>8.5500000000000007</v>
      </c>
      <c r="E40" s="6">
        <f t="shared" si="2"/>
        <v>0.71</v>
      </c>
    </row>
    <row r="41" spans="1:5" ht="34.5" x14ac:dyDescent="0.2">
      <c r="A41" s="7">
        <v>18</v>
      </c>
      <c r="B41" s="8" t="s">
        <v>26</v>
      </c>
      <c r="C41" s="9" t="s">
        <v>17</v>
      </c>
      <c r="D41" s="10">
        <f>32.77/1.18*1.2</f>
        <v>33.33</v>
      </c>
      <c r="E41" s="11">
        <f t="shared" si="2"/>
        <v>2.78</v>
      </c>
    </row>
    <row r="42" spans="1:5" x14ac:dyDescent="0.2">
      <c r="A42" s="22"/>
      <c r="B42" s="2" t="s">
        <v>15</v>
      </c>
      <c r="C42" s="3"/>
      <c r="D42" s="4">
        <f>SUM(D38:D41)</f>
        <v>75.05</v>
      </c>
      <c r="E42" s="4">
        <f>SUM(E38:E41)</f>
        <v>6.26</v>
      </c>
    </row>
    <row r="43" spans="1:5" ht="13.5" thickBot="1" x14ac:dyDescent="0.25">
      <c r="A43" s="23"/>
      <c r="B43" s="24" t="s">
        <v>15</v>
      </c>
      <c r="C43" s="25"/>
      <c r="D43" s="26">
        <f>D28+D36+D42</f>
        <v>249.19</v>
      </c>
      <c r="E43" s="26">
        <f>E28+E36+E42</f>
        <v>20.79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7:E37"/>
    <mergeCell ref="A13:E13"/>
    <mergeCell ref="A14:E14"/>
    <mergeCell ref="A15:E15"/>
    <mergeCell ref="A16:E16"/>
    <mergeCell ref="A19:E19"/>
    <mergeCell ref="A29:E29"/>
  </mergeCells>
  <pageMargins left="0.43307086614173229" right="3.937007874015748E-2" top="0.35433070866141736" bottom="0.35433070866141736" header="0.31496062992125984" footer="0.31496062992125984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</cp:lastModifiedBy>
  <cp:lastPrinted>2017-11-21T06:45:58Z</cp:lastPrinted>
  <dcterms:created xsi:type="dcterms:W3CDTF">2014-02-10T09:11:13Z</dcterms:created>
  <dcterms:modified xsi:type="dcterms:W3CDTF">2019-11-20T06:15:22Z</dcterms:modified>
</cp:coreProperties>
</file>